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Itu" sheetId="2" r:id="rId4"/>
    <sheet name="Sorocaba" sheetId="3" r:id="rId5"/>
    <sheet name="Araçoiaba Leste" sheetId="4" r:id="rId6"/>
    <sheet name="Aluminio" sheetId="5" r:id="rId7"/>
    <sheet name="São Roque" sheetId="6" r:id="rId8"/>
    <sheet name="Araçoiaba Oeste" sheetId="7" r:id="rId9"/>
  </sheets>
</workbook>
</file>

<file path=xl/sharedStrings.xml><?xml version="1.0" encoding="utf-8"?>
<sst xmlns="http://schemas.openxmlformats.org/spreadsheetml/2006/main" count="258" uniqueCount="32">
  <si>
    <t xml:space="preserve">Relatório Arrecadação RMMTA - Forma Pagamento</t>
  </si>
  <si>
    <t xml:space="preserve">Lote: 33 - Rota Sorocabana | Praça: Todas | Referente ao mês: 03/2025 | Data Filtro - De: 01/03/2025 Até: 31/03/2025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</si>
  <si>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</si>
  <si>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</si>
  <si>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</si>
  <si>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</si>
  <si>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</si>
  <si>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Total</t>
  </si>
  <si>
    <t xml:space="preserve">%</t>
  </si>
  <si>
    <t xml:space="preserve">Qtde.</t>
  </si>
  <si>
    <t xml:space="preserve">Valor (R$)</t>
  </si>
  <si>
    <t xml:space="preserve">NI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</si>
  <si>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</si>
  <si>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</si>
  <si>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</si>
  <si>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</si>
  <si>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</si>
  <si>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</si>
  <si>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</si>
  <si>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</si>
  <si>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ESP(0 )</t>
  </si>
  <si>
    <t xml:space="preserve">ESP(1 )</t>
  </si>
  <si>
    <t xml:space="preserve">ESP(2 )</t>
  </si>
  <si>
    <t xml:space="preserve">ESP(3 )</t>
  </si>
  <si>
    <t xml:space="preserve">ESP(4 )</t>
  </si>
  <si>
    <t xml:space="preserve">Total Líquido</t>
  </si>
  <si>
    <t xml:space="preserve">Lote: 33 - Rota Sorocabana | Praça: Itu | Referente ao mês: 03/2025 | Data Filtro - De: 01/03/2025 Até: 31/03/2025</t>
  </si>
  <si>
    <t xml:space="preserve">Lote: 33 - Rota Sorocabana | Praça: Sorocaba | Referente ao mês: 03/2025 | Data Filtro - De: 01/03/2025 Até: 31/03/2025</t>
  </si>
  <si>
    <t xml:space="preserve">Lote: 33 - Rota Sorocabana | Praça: Araçoiaba Leste | Referente ao mês: 03/2025 | Data Filtro - De: 01/03/2025 Até: 31/03/2025</t>
  </si>
  <si>
    <t xml:space="preserve">Lote: 33 - Rota Sorocabana | Praça: Aluminio | Referente ao mês: 03/2025 | Data Filtro - De: 01/03/2025 Até: 31/03/2025</t>
  </si>
  <si>
    <t xml:space="preserve">Lote: 33 - Rota Sorocabana | Praça: São Roque | Referente ao mês: 03/2025 | Data Filtro - De: 01/03/2025 Até: 31/03/2025</t>
  </si>
  <si>
    <t xml:space="preserve">Lote: 33 - Rota Sorocabana | Praça: Araçoiaba Oeste | Referente ao mês: 03/2025 | Data Filtro - De: 01/03/2025 Até: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</si>
</sst>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2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5</v>
      </c>
      <c r="C7" s="13">
        <v>35.2</v>
      </c>
      <c r="D7" s="13">
        <v>21.74</v>
      </c>
      <c r="E7" s="12">
        <v>18</v>
      </c>
      <c r="F7" s="13">
        <v>153.1</v>
      </c>
      <c r="G7" s="13">
        <v>78.26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23</v>
      </c>
      <c r="O7" s="13">
        <v>188.3</v>
      </c>
    </row>
    <row r="8">
      <c r="A8" s="6" t="s">
        <v>12</v>
      </c>
      <c r="B8" s="10">
        <v>114599</v>
      </c>
      <c r="C8" s="11">
        <v>1011439.4</v>
      </c>
      <c r="D8" s="11">
        <v>67.02</v>
      </c>
      <c r="E8" s="10">
        <v>53369</v>
      </c>
      <c r="F8" s="11">
        <v>434647.4</v>
      </c>
      <c r="G8" s="11">
        <v>31.21</v>
      </c>
      <c r="H8" s="10">
        <v>1108</v>
      </c>
      <c r="I8" s="11">
        <v>9149.1</v>
      </c>
      <c r="J8" s="11">
        <v>0.65</v>
      </c>
      <c r="K8" s="10">
        <v>1923</v>
      </c>
      <c r="L8" s="11">
        <v>17665.1</v>
      </c>
      <c r="M8" s="11">
        <v>1.12</v>
      </c>
      <c r="N8" s="10">
        <v>170999</v>
      </c>
      <c r="O8" s="11">
        <v>1472901</v>
      </c>
    </row>
    <row r="9">
      <c r="A9" s="7" t="s">
        <v>13</v>
      </c>
      <c r="B9" s="12">
        <v>9228</v>
      </c>
      <c r="C9" s="13">
        <v>152991.9</v>
      </c>
      <c r="D9" s="13">
        <v>71.27</v>
      </c>
      <c r="E9" s="12">
        <v>3532</v>
      </c>
      <c r="F9" s="13">
        <v>57624</v>
      </c>
      <c r="G9" s="13">
        <v>27.28</v>
      </c>
      <c r="H9" s="12">
        <v>58</v>
      </c>
      <c r="I9" s="13">
        <v>829.5</v>
      </c>
      <c r="J9" s="13">
        <v>0.45</v>
      </c>
      <c r="K9" s="12">
        <v>130</v>
      </c>
      <c r="L9" s="13">
        <v>2275.2</v>
      </c>
      <c r="M9" s="13">
        <v>1</v>
      </c>
      <c r="N9" s="12">
        <v>12948</v>
      </c>
      <c r="O9" s="13">
        <v>213720.6</v>
      </c>
    </row>
    <row r="10">
      <c r="A10" s="6" t="s">
        <v>14</v>
      </c>
      <c r="B10" s="10">
        <v>6831</v>
      </c>
      <c r="C10" s="11">
        <v>183250.5</v>
      </c>
      <c r="D10" s="11">
        <v>72.38</v>
      </c>
      <c r="E10" s="10">
        <v>2517</v>
      </c>
      <c r="F10" s="11">
        <v>63983</v>
      </c>
      <c r="G10" s="11">
        <v>26.67</v>
      </c>
      <c r="H10" s="10">
        <v>2</v>
      </c>
      <c r="I10" s="11">
        <v>59.1</v>
      </c>
      <c r="J10" s="11">
        <v>0.02</v>
      </c>
      <c r="K10" s="10">
        <v>88</v>
      </c>
      <c r="L10" s="11">
        <v>2251.2</v>
      </c>
      <c r="M10" s="11">
        <v>0.93</v>
      </c>
      <c r="N10" s="10">
        <v>9438</v>
      </c>
      <c r="O10" s="11">
        <v>249543.8</v>
      </c>
    </row>
    <row r="11">
      <c r="A11" s="7" t="s">
        <v>15</v>
      </c>
      <c r="B11" s="12">
        <v>4020</v>
      </c>
      <c r="C11" s="13">
        <v>145494.8</v>
      </c>
      <c r="D11" s="13">
        <v>65.77</v>
      </c>
      <c r="E11" s="12">
        <v>2024</v>
      </c>
      <c r="F11" s="13">
        <v>70299.7</v>
      </c>
      <c r="G11" s="13">
        <v>33.12</v>
      </c>
      <c r="H11" s="12">
        <v>0</v>
      </c>
      <c r="I11" s="13">
        <v>0</v>
      </c>
      <c r="J11" s="13">
        <v>0</v>
      </c>
      <c r="K11" s="12">
        <v>68</v>
      </c>
      <c r="L11" s="13">
        <v>2350</v>
      </c>
      <c r="M11" s="13">
        <v>1.11</v>
      </c>
      <c r="N11" s="12">
        <v>6112</v>
      </c>
      <c r="O11" s="13">
        <v>218144.5</v>
      </c>
    </row>
    <row r="12">
      <c r="A12" s="6" t="s">
        <v>16</v>
      </c>
      <c r="B12" s="10">
        <v>2316</v>
      </c>
      <c r="C12" s="11">
        <v>106358</v>
      </c>
      <c r="D12" s="11">
        <v>65.8</v>
      </c>
      <c r="E12" s="10">
        <v>1168</v>
      </c>
      <c r="F12" s="11">
        <v>52708</v>
      </c>
      <c r="G12" s="11">
        <v>33.18</v>
      </c>
      <c r="H12" s="10">
        <v>0</v>
      </c>
      <c r="I12" s="11">
        <v>0</v>
      </c>
      <c r="J12" s="11">
        <v>0</v>
      </c>
      <c r="K12" s="10">
        <v>36</v>
      </c>
      <c r="L12" s="11">
        <v>1438.5</v>
      </c>
      <c r="M12" s="11">
        <v>1.02</v>
      </c>
      <c r="N12" s="10">
        <v>3520</v>
      </c>
      <c r="O12" s="11">
        <v>160504.5</v>
      </c>
    </row>
    <row r="13">
      <c r="A13" s="7" t="s">
        <v>17</v>
      </c>
      <c r="B13" s="12">
        <v>4954</v>
      </c>
      <c r="C13" s="13">
        <v>270564</v>
      </c>
      <c r="D13" s="13">
        <v>69.98</v>
      </c>
      <c r="E13" s="12">
        <v>2049</v>
      </c>
      <c r="F13" s="13">
        <v>107925.6</v>
      </c>
      <c r="G13" s="13">
        <v>28.94</v>
      </c>
      <c r="H13" s="12">
        <v>0</v>
      </c>
      <c r="I13" s="13">
        <v>0</v>
      </c>
      <c r="J13" s="13">
        <v>0</v>
      </c>
      <c r="K13" s="12">
        <v>76</v>
      </c>
      <c r="L13" s="13">
        <v>3753.6</v>
      </c>
      <c r="M13" s="13">
        <v>1.07</v>
      </c>
      <c r="N13" s="12">
        <v>7079</v>
      </c>
      <c r="O13" s="13">
        <v>382243.2</v>
      </c>
    </row>
    <row r="14">
      <c r="A14" s="6" t="s">
        <v>18</v>
      </c>
      <c r="B14" s="10">
        <v>398</v>
      </c>
      <c r="C14" s="11">
        <v>4683.95</v>
      </c>
      <c r="D14" s="11">
        <v>43.12</v>
      </c>
      <c r="E14" s="10">
        <v>494</v>
      </c>
      <c r="F14" s="11">
        <v>6046.35</v>
      </c>
      <c r="G14" s="11">
        <v>53.52</v>
      </c>
      <c r="H14" s="10">
        <v>0</v>
      </c>
      <c r="I14" s="11">
        <v>0</v>
      </c>
      <c r="J14" s="11">
        <v>0</v>
      </c>
      <c r="K14" s="10">
        <v>31</v>
      </c>
      <c r="L14" s="11">
        <v>466.65</v>
      </c>
      <c r="M14" s="11">
        <v>3.36</v>
      </c>
      <c r="N14" s="10">
        <v>923</v>
      </c>
      <c r="O14" s="11">
        <v>11196.95</v>
      </c>
    </row>
    <row r="15">
      <c r="A15" s="7" t="s">
        <v>19</v>
      </c>
      <c r="B15" s="12">
        <v>170</v>
      </c>
      <c r="C15" s="13">
        <v>2387.6</v>
      </c>
      <c r="D15" s="13">
        <v>51.67</v>
      </c>
      <c r="E15" s="12">
        <v>144</v>
      </c>
      <c r="F15" s="13">
        <v>2295.4</v>
      </c>
      <c r="G15" s="13">
        <v>43.77</v>
      </c>
      <c r="H15" s="12">
        <v>2</v>
      </c>
      <c r="I15" s="13">
        <v>34</v>
      </c>
      <c r="J15" s="13">
        <v>0.61</v>
      </c>
      <c r="K15" s="12">
        <v>13</v>
      </c>
      <c r="L15" s="13">
        <v>277.8</v>
      </c>
      <c r="M15" s="13">
        <v>3.95</v>
      </c>
      <c r="N15" s="12">
        <v>329</v>
      </c>
      <c r="O15" s="13">
        <v>4994.8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1</v>
      </c>
      <c r="F16" s="11">
        <v>25.2</v>
      </c>
      <c r="G16" s="11">
        <v>33.33</v>
      </c>
      <c r="H16" s="10">
        <v>2</v>
      </c>
      <c r="I16" s="11">
        <v>25.2</v>
      </c>
      <c r="J16" s="11">
        <v>66.67</v>
      </c>
      <c r="K16" s="10">
        <v>0</v>
      </c>
      <c r="L16" s="11">
        <v>0</v>
      </c>
      <c r="M16" s="11">
        <v>0</v>
      </c>
      <c r="N16" s="10">
        <v>3</v>
      </c>
      <c r="O16" s="11">
        <v>50.4</v>
      </c>
    </row>
    <row r="17">
      <c r="A17" s="7" t="s">
        <v>21</v>
      </c>
      <c r="B17" s="12">
        <v>1932</v>
      </c>
      <c r="C17" s="13">
        <v>123498.2</v>
      </c>
      <c r="D17" s="13">
        <v>69.27</v>
      </c>
      <c r="E17" s="12">
        <v>813</v>
      </c>
      <c r="F17" s="13">
        <v>53177.6</v>
      </c>
      <c r="G17" s="13">
        <v>29.15</v>
      </c>
      <c r="H17" s="12">
        <v>0</v>
      </c>
      <c r="I17" s="13">
        <v>0</v>
      </c>
      <c r="J17" s="13">
        <v>0</v>
      </c>
      <c r="K17" s="12">
        <v>44</v>
      </c>
      <c r="L17" s="13">
        <v>2398.2</v>
      </c>
      <c r="M17" s="13">
        <v>1.58</v>
      </c>
      <c r="N17" s="12">
        <v>2789</v>
      </c>
      <c r="O17" s="13">
        <v>179074</v>
      </c>
    </row>
    <row r="18">
      <c r="A18" s="6" t="s">
        <v>22</v>
      </c>
      <c r="B18" s="10">
        <v>36</v>
      </c>
      <c r="C18" s="11">
        <v>2872.8</v>
      </c>
      <c r="D18" s="11">
        <v>81.82</v>
      </c>
      <c r="E18" s="10">
        <v>8</v>
      </c>
      <c r="F18" s="11">
        <v>584</v>
      </c>
      <c r="G18" s="11">
        <v>18.18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44</v>
      </c>
      <c r="O18" s="11">
        <v>3456.8</v>
      </c>
    </row>
    <row r="19">
      <c r="A19" s="7" t="s">
        <v>23</v>
      </c>
      <c r="B19" s="12">
        <v>1782</v>
      </c>
      <c r="C19" s="13">
        <v>153133.2</v>
      </c>
      <c r="D19" s="13">
        <v>74.87</v>
      </c>
      <c r="E19" s="12">
        <v>565</v>
      </c>
      <c r="F19" s="13">
        <v>49725</v>
      </c>
      <c r="G19" s="13">
        <v>23.74</v>
      </c>
      <c r="H19" s="12">
        <v>0</v>
      </c>
      <c r="I19" s="13">
        <v>0</v>
      </c>
      <c r="J19" s="13">
        <v>0</v>
      </c>
      <c r="K19" s="12">
        <v>33</v>
      </c>
      <c r="L19" s="13">
        <v>2465.1</v>
      </c>
      <c r="M19" s="13">
        <v>1.39</v>
      </c>
      <c r="N19" s="12">
        <v>2380</v>
      </c>
      <c r="O19" s="13">
        <v>205323.3</v>
      </c>
    </row>
    <row r="20">
      <c r="A20" s="6" t="s">
        <v>24</v>
      </c>
      <c r="B20" s="10">
        <v>1</v>
      </c>
      <c r="C20" s="11">
        <v>71</v>
      </c>
      <c r="D20" s="11">
        <v>1.16</v>
      </c>
      <c r="E20" s="10">
        <v>0</v>
      </c>
      <c r="F20" s="11">
        <v>0</v>
      </c>
      <c r="G20" s="11">
        <v>0</v>
      </c>
      <c r="H20" s="10">
        <v>84</v>
      </c>
      <c r="I20" s="11">
        <v>6961</v>
      </c>
      <c r="J20" s="11">
        <v>97.67</v>
      </c>
      <c r="K20" s="10">
        <v>1</v>
      </c>
      <c r="L20" s="11">
        <v>126</v>
      </c>
      <c r="M20" s="11">
        <v>1.16</v>
      </c>
      <c r="N20" s="10">
        <v>86</v>
      </c>
      <c r="O20" s="11">
        <v>7158</v>
      </c>
    </row>
    <row r="21">
      <c r="A21" s="3" t="s">
        <v>7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</row>
    <row r="22">
      <c r="L22" s="16" t="s">
        <v>25</v>
      </c>
      <c r="M22" s="4"/>
      <c r="N22" s="17">
        <f>SUM(N21,(H21 * (-1)))</f>
        <v/>
      </c>
      <c r="O22" s="18">
        <f>SUM(O21,(I21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2:M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1</v>
      </c>
      <c r="C7" s="13">
        <v>12.6</v>
      </c>
      <c r="D7" s="13">
        <v>14.29</v>
      </c>
      <c r="E7" s="12">
        <v>6</v>
      </c>
      <c r="F7" s="13">
        <v>75.6</v>
      </c>
      <c r="G7" s="13">
        <v>85.71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7</v>
      </c>
      <c r="O7" s="13">
        <v>88.2</v>
      </c>
    </row>
    <row r="8">
      <c r="A8" s="6" t="s">
        <v>12</v>
      </c>
      <c r="B8" s="10">
        <v>45160</v>
      </c>
      <c r="C8" s="11">
        <v>569016</v>
      </c>
      <c r="D8" s="11">
        <v>73.22</v>
      </c>
      <c r="E8" s="10">
        <v>15375</v>
      </c>
      <c r="F8" s="11">
        <v>193964.4</v>
      </c>
      <c r="G8" s="11">
        <v>24.93</v>
      </c>
      <c r="H8" s="10">
        <v>358</v>
      </c>
      <c r="I8" s="11">
        <v>4523.4</v>
      </c>
      <c r="J8" s="11">
        <v>0.58</v>
      </c>
      <c r="K8" s="10">
        <v>788</v>
      </c>
      <c r="L8" s="11">
        <v>9928.8</v>
      </c>
      <c r="M8" s="11">
        <v>1.28</v>
      </c>
      <c r="N8" s="10">
        <v>61681</v>
      </c>
      <c r="O8" s="11">
        <v>777432.6</v>
      </c>
    </row>
    <row r="9">
      <c r="A9" s="7" t="s">
        <v>13</v>
      </c>
      <c r="B9" s="12">
        <v>2979</v>
      </c>
      <c r="C9" s="13">
        <v>75058.2</v>
      </c>
      <c r="D9" s="13">
        <v>72.84</v>
      </c>
      <c r="E9" s="12">
        <v>1055</v>
      </c>
      <c r="F9" s="13">
        <v>26485.2</v>
      </c>
      <c r="G9" s="13">
        <v>25.79</v>
      </c>
      <c r="H9" s="12">
        <v>16</v>
      </c>
      <c r="I9" s="13">
        <v>390.6</v>
      </c>
      <c r="J9" s="13">
        <v>0.39</v>
      </c>
      <c r="K9" s="12">
        <v>40</v>
      </c>
      <c r="L9" s="13">
        <v>1008</v>
      </c>
      <c r="M9" s="13">
        <v>0.98</v>
      </c>
      <c r="N9" s="12">
        <v>4090</v>
      </c>
      <c r="O9" s="13">
        <v>102942</v>
      </c>
    </row>
    <row r="10">
      <c r="A10" s="6" t="s">
        <v>14</v>
      </c>
      <c r="B10" s="10">
        <v>2879</v>
      </c>
      <c r="C10" s="11">
        <v>108826.2</v>
      </c>
      <c r="D10" s="11">
        <v>75.74</v>
      </c>
      <c r="E10" s="10">
        <v>885</v>
      </c>
      <c r="F10" s="11">
        <v>33427.8</v>
      </c>
      <c r="G10" s="11">
        <v>23.28</v>
      </c>
      <c r="H10" s="10">
        <v>1</v>
      </c>
      <c r="I10" s="11">
        <v>37.8</v>
      </c>
      <c r="J10" s="11">
        <v>0.03</v>
      </c>
      <c r="K10" s="10">
        <v>36</v>
      </c>
      <c r="L10" s="11">
        <v>1360.8</v>
      </c>
      <c r="M10" s="11">
        <v>0.95</v>
      </c>
      <c r="N10" s="10">
        <v>3801</v>
      </c>
      <c r="O10" s="11">
        <v>143652.6</v>
      </c>
    </row>
    <row r="11">
      <c r="A11" s="7" t="s">
        <v>15</v>
      </c>
      <c r="B11" s="12">
        <v>1826</v>
      </c>
      <c r="C11" s="13">
        <v>92030.4</v>
      </c>
      <c r="D11" s="13">
        <v>68.91</v>
      </c>
      <c r="E11" s="12">
        <v>795</v>
      </c>
      <c r="F11" s="13">
        <v>40055.4</v>
      </c>
      <c r="G11" s="13">
        <v>30</v>
      </c>
      <c r="H11" s="12">
        <v>0</v>
      </c>
      <c r="I11" s="13">
        <v>0</v>
      </c>
      <c r="J11" s="13">
        <v>0</v>
      </c>
      <c r="K11" s="12">
        <v>29</v>
      </c>
      <c r="L11" s="13">
        <v>1461.6</v>
      </c>
      <c r="M11" s="13">
        <v>1.09</v>
      </c>
      <c r="N11" s="12">
        <v>2650</v>
      </c>
      <c r="O11" s="13">
        <v>133547.4</v>
      </c>
    </row>
    <row r="12">
      <c r="A12" s="6" t="s">
        <v>16</v>
      </c>
      <c r="B12" s="10">
        <v>1068</v>
      </c>
      <c r="C12" s="11">
        <v>67284</v>
      </c>
      <c r="D12" s="11">
        <v>67.09</v>
      </c>
      <c r="E12" s="10">
        <v>515</v>
      </c>
      <c r="F12" s="11">
        <v>32445</v>
      </c>
      <c r="G12" s="11">
        <v>32.35</v>
      </c>
      <c r="H12" s="10">
        <v>0</v>
      </c>
      <c r="I12" s="11">
        <v>0</v>
      </c>
      <c r="J12" s="11">
        <v>0</v>
      </c>
      <c r="K12" s="10">
        <v>9</v>
      </c>
      <c r="L12" s="11">
        <v>567</v>
      </c>
      <c r="M12" s="11">
        <v>0.57</v>
      </c>
      <c r="N12" s="10">
        <v>1592</v>
      </c>
      <c r="O12" s="11">
        <v>100296</v>
      </c>
    </row>
    <row r="13">
      <c r="A13" s="7" t="s">
        <v>17</v>
      </c>
      <c r="B13" s="12">
        <v>2382</v>
      </c>
      <c r="C13" s="13">
        <v>180079.2</v>
      </c>
      <c r="D13" s="13">
        <v>72.6</v>
      </c>
      <c r="E13" s="12">
        <v>867</v>
      </c>
      <c r="F13" s="13">
        <v>65545.2</v>
      </c>
      <c r="G13" s="13">
        <v>26.42</v>
      </c>
      <c r="H13" s="12">
        <v>0</v>
      </c>
      <c r="I13" s="13">
        <v>0</v>
      </c>
      <c r="J13" s="13">
        <v>0</v>
      </c>
      <c r="K13" s="12">
        <v>32</v>
      </c>
      <c r="L13" s="13">
        <v>2419.2</v>
      </c>
      <c r="M13" s="13">
        <v>0.98</v>
      </c>
      <c r="N13" s="12">
        <v>3281</v>
      </c>
      <c r="O13" s="13">
        <v>248043.6</v>
      </c>
    </row>
    <row r="14">
      <c r="A14" s="6" t="s">
        <v>18</v>
      </c>
      <c r="B14" s="10">
        <v>125</v>
      </c>
      <c r="C14" s="11">
        <v>2362.5</v>
      </c>
      <c r="D14" s="11">
        <v>40.06</v>
      </c>
      <c r="E14" s="10">
        <v>171</v>
      </c>
      <c r="F14" s="11">
        <v>3181.5</v>
      </c>
      <c r="G14" s="11">
        <v>54.81</v>
      </c>
      <c r="H14" s="10">
        <v>0</v>
      </c>
      <c r="I14" s="11">
        <v>0</v>
      </c>
      <c r="J14" s="11">
        <v>0</v>
      </c>
      <c r="K14" s="10">
        <v>16</v>
      </c>
      <c r="L14" s="11">
        <v>302.4</v>
      </c>
      <c r="M14" s="11">
        <v>5.13</v>
      </c>
      <c r="N14" s="10">
        <v>312</v>
      </c>
      <c r="O14" s="11">
        <v>5846.4</v>
      </c>
    </row>
    <row r="15">
      <c r="A15" s="7" t="s">
        <v>19</v>
      </c>
      <c r="B15" s="12">
        <v>34</v>
      </c>
      <c r="C15" s="13">
        <v>856.8</v>
      </c>
      <c r="D15" s="13">
        <v>40.48</v>
      </c>
      <c r="E15" s="12">
        <v>41</v>
      </c>
      <c r="F15" s="13">
        <v>1008</v>
      </c>
      <c r="G15" s="13">
        <v>48.81</v>
      </c>
      <c r="H15" s="12">
        <v>0</v>
      </c>
      <c r="I15" s="13">
        <v>0</v>
      </c>
      <c r="J15" s="13">
        <v>0</v>
      </c>
      <c r="K15" s="12">
        <v>9</v>
      </c>
      <c r="L15" s="13">
        <v>226.8</v>
      </c>
      <c r="M15" s="13">
        <v>10.71</v>
      </c>
      <c r="N15" s="12">
        <v>84</v>
      </c>
      <c r="O15" s="13">
        <v>2091.6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2</v>
      </c>
      <c r="I16" s="11">
        <v>25.2</v>
      </c>
      <c r="J16" s="11">
        <v>100</v>
      </c>
      <c r="K16" s="10">
        <v>0</v>
      </c>
      <c r="L16" s="11">
        <v>0</v>
      </c>
      <c r="M16" s="11">
        <v>0</v>
      </c>
      <c r="N16" s="10">
        <v>2</v>
      </c>
      <c r="O16" s="11">
        <v>25.2</v>
      </c>
    </row>
    <row r="17">
      <c r="A17" s="7" t="s">
        <v>21</v>
      </c>
      <c r="B17" s="12">
        <v>1000</v>
      </c>
      <c r="C17" s="13">
        <v>88200</v>
      </c>
      <c r="D17" s="13">
        <v>68.31</v>
      </c>
      <c r="E17" s="12">
        <v>449</v>
      </c>
      <c r="F17" s="13">
        <v>39601.8</v>
      </c>
      <c r="G17" s="13">
        <v>30.67</v>
      </c>
      <c r="H17" s="12">
        <v>0</v>
      </c>
      <c r="I17" s="13">
        <v>0</v>
      </c>
      <c r="J17" s="13">
        <v>0</v>
      </c>
      <c r="K17" s="12">
        <v>15</v>
      </c>
      <c r="L17" s="13">
        <v>1323</v>
      </c>
      <c r="M17" s="13">
        <v>1.02</v>
      </c>
      <c r="N17" s="12">
        <v>1464</v>
      </c>
      <c r="O17" s="13">
        <v>129124.8</v>
      </c>
    </row>
    <row r="18">
      <c r="A18" s="6" t="s">
        <v>22</v>
      </c>
      <c r="B18" s="10">
        <v>22</v>
      </c>
      <c r="C18" s="11">
        <v>2217.6</v>
      </c>
      <c r="D18" s="11">
        <v>84.62</v>
      </c>
      <c r="E18" s="10">
        <v>4</v>
      </c>
      <c r="F18" s="11">
        <v>403.2</v>
      </c>
      <c r="G18" s="11">
        <v>15.38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26</v>
      </c>
      <c r="O18" s="11">
        <v>2620.8</v>
      </c>
    </row>
    <row r="19">
      <c r="A19" s="7" t="s">
        <v>23</v>
      </c>
      <c r="B19" s="12">
        <v>1050</v>
      </c>
      <c r="C19" s="13">
        <v>119070</v>
      </c>
      <c r="D19" s="13">
        <v>74.36</v>
      </c>
      <c r="E19" s="12">
        <v>349</v>
      </c>
      <c r="F19" s="13">
        <v>39576.6</v>
      </c>
      <c r="G19" s="13">
        <v>24.72</v>
      </c>
      <c r="H19" s="12">
        <v>0</v>
      </c>
      <c r="I19" s="13">
        <v>0</v>
      </c>
      <c r="J19" s="13">
        <v>0</v>
      </c>
      <c r="K19" s="12">
        <v>13</v>
      </c>
      <c r="L19" s="13">
        <v>1474.2</v>
      </c>
      <c r="M19" s="13">
        <v>0.92</v>
      </c>
      <c r="N19" s="12">
        <v>1412</v>
      </c>
      <c r="O19" s="13">
        <v>160120.8</v>
      </c>
    </row>
    <row r="20">
      <c r="A20" s="6" t="s">
        <v>24</v>
      </c>
      <c r="B20" s="10">
        <v>0</v>
      </c>
      <c r="C20" s="11">
        <v>0</v>
      </c>
      <c r="D20" s="11">
        <v>0</v>
      </c>
      <c r="E20" s="10">
        <v>0</v>
      </c>
      <c r="F20" s="11">
        <v>0</v>
      </c>
      <c r="G20" s="11">
        <v>0</v>
      </c>
      <c r="H20" s="10">
        <v>35</v>
      </c>
      <c r="I20" s="11">
        <v>4410</v>
      </c>
      <c r="J20" s="11">
        <v>97.22</v>
      </c>
      <c r="K20" s="10">
        <v>1</v>
      </c>
      <c r="L20" s="11">
        <v>126</v>
      </c>
      <c r="M20" s="11">
        <v>2.78</v>
      </c>
      <c r="N20" s="10">
        <v>36</v>
      </c>
      <c r="O20" s="11">
        <v>4536</v>
      </c>
    </row>
    <row r="21">
      <c r="A21" s="3" t="s">
        <v>7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</row>
    <row r="22">
      <c r="L22" s="16" t="s">
        <v>25</v>
      </c>
      <c r="M22" s="4"/>
      <c r="N22" s="17">
        <f>SUM(N21,(H21 * (-1)))</f>
        <v/>
      </c>
      <c r="O22" s="18">
        <f>SUM(O21,(I21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2:M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</v>
      </c>
      <c r="C7" s="13">
        <v>14.2</v>
      </c>
      <c r="D7" s="13">
        <v>50</v>
      </c>
      <c r="E7" s="12">
        <v>2</v>
      </c>
      <c r="F7" s="13">
        <v>14.2</v>
      </c>
      <c r="G7" s="13">
        <v>50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4</v>
      </c>
      <c r="O7" s="13">
        <v>28.4</v>
      </c>
    </row>
    <row r="8">
      <c r="A8" s="6" t="s">
        <v>12</v>
      </c>
      <c r="B8" s="10">
        <v>32702</v>
      </c>
      <c r="C8" s="11">
        <v>232184.2</v>
      </c>
      <c r="D8" s="11">
        <v>68.82</v>
      </c>
      <c r="E8" s="10">
        <v>13924</v>
      </c>
      <c r="F8" s="11">
        <v>98945.6</v>
      </c>
      <c r="G8" s="11">
        <v>29.3</v>
      </c>
      <c r="H8" s="10">
        <v>303</v>
      </c>
      <c r="I8" s="11">
        <v>2151.3</v>
      </c>
      <c r="J8" s="11">
        <v>0.64</v>
      </c>
      <c r="K8" s="10">
        <v>590</v>
      </c>
      <c r="L8" s="11">
        <v>4189</v>
      </c>
      <c r="M8" s="11">
        <v>1.24</v>
      </c>
      <c r="N8" s="10">
        <v>47519</v>
      </c>
      <c r="O8" s="11">
        <v>337470.1</v>
      </c>
    </row>
    <row r="9">
      <c r="A9" s="7" t="s">
        <v>13</v>
      </c>
      <c r="B9" s="12">
        <v>2860</v>
      </c>
      <c r="C9" s="13">
        <v>40612</v>
      </c>
      <c r="D9" s="13">
        <v>70.01</v>
      </c>
      <c r="E9" s="12">
        <v>1176</v>
      </c>
      <c r="F9" s="13">
        <v>16614</v>
      </c>
      <c r="G9" s="13">
        <v>28.79</v>
      </c>
      <c r="H9" s="12">
        <v>17</v>
      </c>
      <c r="I9" s="13">
        <v>234.3</v>
      </c>
      <c r="J9" s="13">
        <v>0.42</v>
      </c>
      <c r="K9" s="12">
        <v>32</v>
      </c>
      <c r="L9" s="13">
        <v>454.4</v>
      </c>
      <c r="M9" s="13">
        <v>0.78</v>
      </c>
      <c r="N9" s="12">
        <v>4085</v>
      </c>
      <c r="O9" s="13">
        <v>57914.7</v>
      </c>
    </row>
    <row r="10">
      <c r="A10" s="6" t="s">
        <v>14</v>
      </c>
      <c r="B10" s="10">
        <v>2060</v>
      </c>
      <c r="C10" s="11">
        <v>43878</v>
      </c>
      <c r="D10" s="11">
        <v>70.04</v>
      </c>
      <c r="E10" s="10">
        <v>859</v>
      </c>
      <c r="F10" s="11">
        <v>18282.5</v>
      </c>
      <c r="G10" s="11">
        <v>29.21</v>
      </c>
      <c r="H10" s="10">
        <v>1</v>
      </c>
      <c r="I10" s="11">
        <v>21.3</v>
      </c>
      <c r="J10" s="11">
        <v>0.03</v>
      </c>
      <c r="K10" s="10">
        <v>21</v>
      </c>
      <c r="L10" s="11">
        <v>447.3</v>
      </c>
      <c r="M10" s="11">
        <v>0.71</v>
      </c>
      <c r="N10" s="10">
        <v>2941</v>
      </c>
      <c r="O10" s="11">
        <v>62629.1</v>
      </c>
    </row>
    <row r="11">
      <c r="A11" s="7" t="s">
        <v>15</v>
      </c>
      <c r="B11" s="12">
        <v>1111</v>
      </c>
      <c r="C11" s="13">
        <v>31552.4</v>
      </c>
      <c r="D11" s="13">
        <v>61.62</v>
      </c>
      <c r="E11" s="12">
        <v>678</v>
      </c>
      <c r="F11" s="13">
        <v>19248.1</v>
      </c>
      <c r="G11" s="13">
        <v>37.6</v>
      </c>
      <c r="H11" s="12">
        <v>0</v>
      </c>
      <c r="I11" s="13">
        <v>0</v>
      </c>
      <c r="J11" s="13">
        <v>0</v>
      </c>
      <c r="K11" s="12">
        <v>14</v>
      </c>
      <c r="L11" s="13">
        <v>397.6</v>
      </c>
      <c r="M11" s="13">
        <v>0.78</v>
      </c>
      <c r="N11" s="12">
        <v>1803</v>
      </c>
      <c r="O11" s="13">
        <v>51198.1</v>
      </c>
    </row>
    <row r="12">
      <c r="A12" s="6" t="s">
        <v>16</v>
      </c>
      <c r="B12" s="10">
        <v>625</v>
      </c>
      <c r="C12" s="11">
        <v>22187.5</v>
      </c>
      <c r="D12" s="11">
        <v>65.24</v>
      </c>
      <c r="E12" s="10">
        <v>320</v>
      </c>
      <c r="F12" s="11">
        <v>11360</v>
      </c>
      <c r="G12" s="11">
        <v>33.4</v>
      </c>
      <c r="H12" s="10">
        <v>0</v>
      </c>
      <c r="I12" s="11">
        <v>0</v>
      </c>
      <c r="J12" s="11">
        <v>0</v>
      </c>
      <c r="K12" s="10">
        <v>13</v>
      </c>
      <c r="L12" s="11">
        <v>461.5</v>
      </c>
      <c r="M12" s="11">
        <v>1.36</v>
      </c>
      <c r="N12" s="10">
        <v>958</v>
      </c>
      <c r="O12" s="11">
        <v>34009</v>
      </c>
    </row>
    <row r="13">
      <c r="A13" s="7" t="s">
        <v>17</v>
      </c>
      <c r="B13" s="12">
        <v>1065</v>
      </c>
      <c r="C13" s="13">
        <v>45369</v>
      </c>
      <c r="D13" s="13">
        <v>66.98</v>
      </c>
      <c r="E13" s="12">
        <v>514</v>
      </c>
      <c r="F13" s="13">
        <v>21896.4</v>
      </c>
      <c r="G13" s="13">
        <v>32.33</v>
      </c>
      <c r="H13" s="12">
        <v>0</v>
      </c>
      <c r="I13" s="13">
        <v>0</v>
      </c>
      <c r="J13" s="13">
        <v>0</v>
      </c>
      <c r="K13" s="12">
        <v>11</v>
      </c>
      <c r="L13" s="13">
        <v>468.6</v>
      </c>
      <c r="M13" s="13">
        <v>0.69</v>
      </c>
      <c r="N13" s="12">
        <v>1590</v>
      </c>
      <c r="O13" s="13">
        <v>67734</v>
      </c>
    </row>
    <row r="14">
      <c r="A14" s="6" t="s">
        <v>18</v>
      </c>
      <c r="B14" s="10">
        <v>77</v>
      </c>
      <c r="C14" s="11">
        <v>816.5</v>
      </c>
      <c r="D14" s="11">
        <v>37.02</v>
      </c>
      <c r="E14" s="10">
        <v>117</v>
      </c>
      <c r="F14" s="11">
        <v>1228.3</v>
      </c>
      <c r="G14" s="11">
        <v>56.25</v>
      </c>
      <c r="H14" s="10">
        <v>0</v>
      </c>
      <c r="I14" s="11">
        <v>0</v>
      </c>
      <c r="J14" s="11">
        <v>0</v>
      </c>
      <c r="K14" s="10">
        <v>14</v>
      </c>
      <c r="L14" s="11">
        <v>149.1</v>
      </c>
      <c r="M14" s="11">
        <v>6.73</v>
      </c>
      <c r="N14" s="10">
        <v>208</v>
      </c>
      <c r="O14" s="11">
        <v>2193.9</v>
      </c>
    </row>
    <row r="15">
      <c r="A15" s="7" t="s">
        <v>19</v>
      </c>
      <c r="B15" s="12">
        <v>33</v>
      </c>
      <c r="C15" s="13">
        <v>468.6</v>
      </c>
      <c r="D15" s="13">
        <v>50</v>
      </c>
      <c r="E15" s="12">
        <v>29</v>
      </c>
      <c r="F15" s="13">
        <v>411.8</v>
      </c>
      <c r="G15" s="13">
        <v>43.94</v>
      </c>
      <c r="H15" s="12">
        <v>1</v>
      </c>
      <c r="I15" s="13">
        <v>14.2</v>
      </c>
      <c r="J15" s="13">
        <v>1.52</v>
      </c>
      <c r="K15" s="12">
        <v>3</v>
      </c>
      <c r="L15" s="13">
        <v>42.6</v>
      </c>
      <c r="M15" s="13">
        <v>4.55</v>
      </c>
      <c r="N15" s="12">
        <v>66</v>
      </c>
      <c r="O15" s="13">
        <v>937.2</v>
      </c>
    </row>
    <row r="16">
      <c r="A16" s="6" t="s">
        <v>21</v>
      </c>
      <c r="B16" s="10">
        <v>314</v>
      </c>
      <c r="C16" s="11">
        <v>15605.8</v>
      </c>
      <c r="D16" s="11">
        <v>71.2</v>
      </c>
      <c r="E16" s="10">
        <v>118</v>
      </c>
      <c r="F16" s="11">
        <v>5864.6</v>
      </c>
      <c r="G16" s="11">
        <v>26.76</v>
      </c>
      <c r="H16" s="10">
        <v>0</v>
      </c>
      <c r="I16" s="11">
        <v>0</v>
      </c>
      <c r="J16" s="11">
        <v>0</v>
      </c>
      <c r="K16" s="10">
        <v>9</v>
      </c>
      <c r="L16" s="11">
        <v>447.3</v>
      </c>
      <c r="M16" s="11">
        <v>2.04</v>
      </c>
      <c r="N16" s="10">
        <v>441</v>
      </c>
      <c r="O16" s="11">
        <v>21917.7</v>
      </c>
    </row>
    <row r="17">
      <c r="A17" s="7" t="s">
        <v>22</v>
      </c>
      <c r="B17" s="12">
        <v>6</v>
      </c>
      <c r="C17" s="13">
        <v>340.8</v>
      </c>
      <c r="D17" s="13">
        <v>75</v>
      </c>
      <c r="E17" s="12">
        <v>2</v>
      </c>
      <c r="F17" s="13">
        <v>113.6</v>
      </c>
      <c r="G17" s="13">
        <v>25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8</v>
      </c>
      <c r="O17" s="13">
        <v>454.4</v>
      </c>
    </row>
    <row r="18">
      <c r="A18" s="6" t="s">
        <v>23</v>
      </c>
      <c r="B18" s="10">
        <v>235</v>
      </c>
      <c r="C18" s="11">
        <v>15016.5</v>
      </c>
      <c r="D18" s="11">
        <v>73.44</v>
      </c>
      <c r="E18" s="10">
        <v>76</v>
      </c>
      <c r="F18" s="11">
        <v>4856.4</v>
      </c>
      <c r="G18" s="11">
        <v>23.75</v>
      </c>
      <c r="H18" s="10">
        <v>0</v>
      </c>
      <c r="I18" s="11">
        <v>0</v>
      </c>
      <c r="J18" s="11">
        <v>0</v>
      </c>
      <c r="K18" s="10">
        <v>9</v>
      </c>
      <c r="L18" s="11">
        <v>575.1</v>
      </c>
      <c r="M18" s="11">
        <v>2.81</v>
      </c>
      <c r="N18" s="10">
        <v>320</v>
      </c>
      <c r="O18" s="11">
        <v>20448</v>
      </c>
    </row>
    <row r="19">
      <c r="A19" s="7" t="s">
        <v>24</v>
      </c>
      <c r="B19" s="12">
        <v>1</v>
      </c>
      <c r="C19" s="13">
        <v>71</v>
      </c>
      <c r="D19" s="13">
        <v>5.56</v>
      </c>
      <c r="E19" s="12">
        <v>0</v>
      </c>
      <c r="F19" s="13">
        <v>0</v>
      </c>
      <c r="G19" s="13">
        <v>0</v>
      </c>
      <c r="H19" s="12">
        <v>17</v>
      </c>
      <c r="I19" s="13">
        <v>1207</v>
      </c>
      <c r="J19" s="13">
        <v>94.44</v>
      </c>
      <c r="K19" s="12">
        <v>0</v>
      </c>
      <c r="L19" s="13">
        <v>0</v>
      </c>
      <c r="M19" s="13">
        <v>0</v>
      </c>
      <c r="N19" s="12">
        <v>18</v>
      </c>
      <c r="O19" s="13">
        <v>1278</v>
      </c>
    </row>
    <row r="20">
      <c r="A20" s="3" t="s">
        <v>7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</row>
    <row r="21">
      <c r="L21" s="16" t="s">
        <v>25</v>
      </c>
      <c r="M21" s="4"/>
      <c r="N21" s="17">
        <f>SUM(N20,(H20 * (-1)))</f>
        <v/>
      </c>
      <c r="O21" s="18">
        <f>SUM(O20,(I20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1:M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1</v>
      </c>
      <c r="C7" s="13">
        <v>4.2</v>
      </c>
      <c r="D7" s="13">
        <v>20</v>
      </c>
      <c r="E7" s="12">
        <v>4</v>
      </c>
      <c r="F7" s="13">
        <v>16.8</v>
      </c>
      <c r="G7" s="13">
        <v>80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5</v>
      </c>
      <c r="O7" s="13">
        <v>21</v>
      </c>
    </row>
    <row r="8">
      <c r="A8" s="6" t="s">
        <v>12</v>
      </c>
      <c r="B8" s="10">
        <v>14636</v>
      </c>
      <c r="C8" s="11">
        <v>61471.2</v>
      </c>
      <c r="D8" s="11">
        <v>60.81</v>
      </c>
      <c r="E8" s="10">
        <v>9058</v>
      </c>
      <c r="F8" s="11">
        <v>38068.8</v>
      </c>
      <c r="G8" s="11">
        <v>37.63</v>
      </c>
      <c r="H8" s="10">
        <v>184</v>
      </c>
      <c r="I8" s="11">
        <v>772.8</v>
      </c>
      <c r="J8" s="11">
        <v>0.76</v>
      </c>
      <c r="K8" s="10">
        <v>191</v>
      </c>
      <c r="L8" s="11">
        <v>802.2</v>
      </c>
      <c r="M8" s="11">
        <v>0.79</v>
      </c>
      <c r="N8" s="10">
        <v>24069</v>
      </c>
      <c r="O8" s="11">
        <v>101115</v>
      </c>
    </row>
    <row r="9">
      <c r="A9" s="7" t="s">
        <v>13</v>
      </c>
      <c r="B9" s="12">
        <v>1252</v>
      </c>
      <c r="C9" s="13">
        <v>10516.8</v>
      </c>
      <c r="D9" s="13">
        <v>73.35</v>
      </c>
      <c r="E9" s="12">
        <v>429</v>
      </c>
      <c r="F9" s="13">
        <v>3591</v>
      </c>
      <c r="G9" s="13">
        <v>25.13</v>
      </c>
      <c r="H9" s="12">
        <v>11</v>
      </c>
      <c r="I9" s="13">
        <v>88.2</v>
      </c>
      <c r="J9" s="13">
        <v>0.64</v>
      </c>
      <c r="K9" s="12">
        <v>15</v>
      </c>
      <c r="L9" s="13">
        <v>126</v>
      </c>
      <c r="M9" s="13">
        <v>0.88</v>
      </c>
      <c r="N9" s="12">
        <v>1707</v>
      </c>
      <c r="O9" s="13">
        <v>14322</v>
      </c>
    </row>
    <row r="10">
      <c r="A10" s="6" t="s">
        <v>14</v>
      </c>
      <c r="B10" s="10">
        <v>726</v>
      </c>
      <c r="C10" s="11">
        <v>9147.6</v>
      </c>
      <c r="D10" s="11">
        <v>72.82</v>
      </c>
      <c r="E10" s="10">
        <v>254</v>
      </c>
      <c r="F10" s="11">
        <v>3183.6</v>
      </c>
      <c r="G10" s="11">
        <v>25.48</v>
      </c>
      <c r="H10" s="10">
        <v>0</v>
      </c>
      <c r="I10" s="11">
        <v>0</v>
      </c>
      <c r="J10" s="11">
        <v>0</v>
      </c>
      <c r="K10" s="10">
        <v>17</v>
      </c>
      <c r="L10" s="11">
        <v>214.2</v>
      </c>
      <c r="M10" s="11">
        <v>1.71</v>
      </c>
      <c r="N10" s="10">
        <v>997</v>
      </c>
      <c r="O10" s="11">
        <v>12545.4</v>
      </c>
    </row>
    <row r="11">
      <c r="A11" s="7" t="s">
        <v>15</v>
      </c>
      <c r="B11" s="12">
        <v>477</v>
      </c>
      <c r="C11" s="13">
        <v>8013.6</v>
      </c>
      <c r="D11" s="13">
        <v>69.23</v>
      </c>
      <c r="E11" s="12">
        <v>200</v>
      </c>
      <c r="F11" s="13">
        <v>3360</v>
      </c>
      <c r="G11" s="13">
        <v>29.03</v>
      </c>
      <c r="H11" s="12">
        <v>0</v>
      </c>
      <c r="I11" s="13">
        <v>0</v>
      </c>
      <c r="J11" s="13">
        <v>0</v>
      </c>
      <c r="K11" s="12">
        <v>12</v>
      </c>
      <c r="L11" s="13">
        <v>201.6</v>
      </c>
      <c r="M11" s="13">
        <v>1.74</v>
      </c>
      <c r="N11" s="12">
        <v>689</v>
      </c>
      <c r="O11" s="13">
        <v>11575.2</v>
      </c>
    </row>
    <row r="12">
      <c r="A12" s="6" t="s">
        <v>16</v>
      </c>
      <c r="B12" s="10">
        <v>253</v>
      </c>
      <c r="C12" s="11">
        <v>5313</v>
      </c>
      <c r="D12" s="11">
        <v>64.87</v>
      </c>
      <c r="E12" s="10">
        <v>132</v>
      </c>
      <c r="F12" s="11">
        <v>2772</v>
      </c>
      <c r="G12" s="11">
        <v>33.85</v>
      </c>
      <c r="H12" s="10">
        <v>0</v>
      </c>
      <c r="I12" s="11">
        <v>0</v>
      </c>
      <c r="J12" s="11">
        <v>0</v>
      </c>
      <c r="K12" s="10">
        <v>5</v>
      </c>
      <c r="L12" s="11">
        <v>105</v>
      </c>
      <c r="M12" s="11">
        <v>1.28</v>
      </c>
      <c r="N12" s="10">
        <v>390</v>
      </c>
      <c r="O12" s="11">
        <v>8190</v>
      </c>
    </row>
    <row r="13">
      <c r="A13" s="7" t="s">
        <v>17</v>
      </c>
      <c r="B13" s="12">
        <v>858</v>
      </c>
      <c r="C13" s="13">
        <v>21621.6</v>
      </c>
      <c r="D13" s="13">
        <v>68.26</v>
      </c>
      <c r="E13" s="12">
        <v>373</v>
      </c>
      <c r="F13" s="13">
        <v>9399.6</v>
      </c>
      <c r="G13" s="13">
        <v>29.67</v>
      </c>
      <c r="H13" s="12">
        <v>0</v>
      </c>
      <c r="I13" s="13">
        <v>0</v>
      </c>
      <c r="J13" s="13">
        <v>0</v>
      </c>
      <c r="K13" s="12">
        <v>26</v>
      </c>
      <c r="L13" s="13">
        <v>655.2</v>
      </c>
      <c r="M13" s="13">
        <v>2.07</v>
      </c>
      <c r="N13" s="12">
        <v>1257</v>
      </c>
      <c r="O13" s="13">
        <v>31676.4</v>
      </c>
    </row>
    <row r="14">
      <c r="A14" s="6" t="s">
        <v>18</v>
      </c>
      <c r="B14" s="10">
        <v>61</v>
      </c>
      <c r="C14" s="11">
        <v>384.3</v>
      </c>
      <c r="D14" s="11">
        <v>38.13</v>
      </c>
      <c r="E14" s="10">
        <v>99</v>
      </c>
      <c r="F14" s="11">
        <v>621.6</v>
      </c>
      <c r="G14" s="11">
        <v>61.88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160</v>
      </c>
      <c r="O14" s="11">
        <v>1005.9</v>
      </c>
    </row>
    <row r="15">
      <c r="A15" s="7" t="s">
        <v>19</v>
      </c>
      <c r="B15" s="12">
        <v>33</v>
      </c>
      <c r="C15" s="13">
        <v>277.2</v>
      </c>
      <c r="D15" s="13">
        <v>54.1</v>
      </c>
      <c r="E15" s="12">
        <v>27</v>
      </c>
      <c r="F15" s="13">
        <v>226.8</v>
      </c>
      <c r="G15" s="13">
        <v>44.26</v>
      </c>
      <c r="H15" s="12">
        <v>0</v>
      </c>
      <c r="I15" s="13">
        <v>0</v>
      </c>
      <c r="J15" s="13">
        <v>0</v>
      </c>
      <c r="K15" s="12">
        <v>1</v>
      </c>
      <c r="L15" s="13">
        <v>8.4</v>
      </c>
      <c r="M15" s="13">
        <v>1.64</v>
      </c>
      <c r="N15" s="12">
        <v>61</v>
      </c>
      <c r="O15" s="13">
        <v>512.4</v>
      </c>
    </row>
    <row r="16">
      <c r="A16" s="6" t="s">
        <v>20</v>
      </c>
      <c r="B16" s="10">
        <v>0</v>
      </c>
      <c r="C16" s="11">
        <v>0</v>
      </c>
      <c r="D16" s="11">
        <v>0</v>
      </c>
      <c r="E16" s="10">
        <v>1</v>
      </c>
      <c r="F16" s="11">
        <v>25.2</v>
      </c>
      <c r="G16" s="11">
        <v>100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</v>
      </c>
      <c r="O16" s="11">
        <v>25.2</v>
      </c>
    </row>
    <row r="17">
      <c r="A17" s="7" t="s">
        <v>21</v>
      </c>
      <c r="B17" s="12">
        <v>418</v>
      </c>
      <c r="C17" s="13">
        <v>12289.2</v>
      </c>
      <c r="D17" s="13">
        <v>67.75</v>
      </c>
      <c r="E17" s="12">
        <v>183</v>
      </c>
      <c r="F17" s="13">
        <v>5380.2</v>
      </c>
      <c r="G17" s="13">
        <v>29.66</v>
      </c>
      <c r="H17" s="12">
        <v>0</v>
      </c>
      <c r="I17" s="13">
        <v>0</v>
      </c>
      <c r="J17" s="13">
        <v>0</v>
      </c>
      <c r="K17" s="12">
        <v>16</v>
      </c>
      <c r="L17" s="13">
        <v>470.4</v>
      </c>
      <c r="M17" s="13">
        <v>2.59</v>
      </c>
      <c r="N17" s="12">
        <v>617</v>
      </c>
      <c r="O17" s="13">
        <v>18139.8</v>
      </c>
    </row>
    <row r="18">
      <c r="A18" s="6" t="s">
        <v>22</v>
      </c>
      <c r="B18" s="10">
        <v>3</v>
      </c>
      <c r="C18" s="11">
        <v>100.8</v>
      </c>
      <c r="D18" s="11">
        <v>75</v>
      </c>
      <c r="E18" s="10">
        <v>1</v>
      </c>
      <c r="F18" s="11">
        <v>33.6</v>
      </c>
      <c r="G18" s="11">
        <v>25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4</v>
      </c>
      <c r="O18" s="11">
        <v>134.4</v>
      </c>
    </row>
    <row r="19">
      <c r="A19" s="7" t="s">
        <v>23</v>
      </c>
      <c r="B19" s="12">
        <v>337</v>
      </c>
      <c r="C19" s="13">
        <v>12738.6</v>
      </c>
      <c r="D19" s="13">
        <v>76.59</v>
      </c>
      <c r="E19" s="12">
        <v>94</v>
      </c>
      <c r="F19" s="13">
        <v>3553.2</v>
      </c>
      <c r="G19" s="13">
        <v>21.36</v>
      </c>
      <c r="H19" s="12">
        <v>0</v>
      </c>
      <c r="I19" s="13">
        <v>0</v>
      </c>
      <c r="J19" s="13">
        <v>0</v>
      </c>
      <c r="K19" s="12">
        <v>9</v>
      </c>
      <c r="L19" s="13">
        <v>340.2</v>
      </c>
      <c r="M19" s="13">
        <v>2.05</v>
      </c>
      <c r="N19" s="12">
        <v>440</v>
      </c>
      <c r="O19" s="13">
        <v>16632</v>
      </c>
    </row>
    <row r="20">
      <c r="A20" s="6" t="s">
        <v>24</v>
      </c>
      <c r="B20" s="10">
        <v>0</v>
      </c>
      <c r="C20" s="11">
        <v>0</v>
      </c>
      <c r="D20" s="11">
        <v>0</v>
      </c>
      <c r="E20" s="10">
        <v>0</v>
      </c>
      <c r="F20" s="11">
        <v>0</v>
      </c>
      <c r="G20" s="11">
        <v>0</v>
      </c>
      <c r="H20" s="10">
        <v>18</v>
      </c>
      <c r="I20" s="11">
        <v>756</v>
      </c>
      <c r="J20" s="11">
        <v>100</v>
      </c>
      <c r="K20" s="10">
        <v>0</v>
      </c>
      <c r="L20" s="11">
        <v>0</v>
      </c>
      <c r="M20" s="11">
        <v>0</v>
      </c>
      <c r="N20" s="10">
        <v>18</v>
      </c>
      <c r="O20" s="11">
        <v>756</v>
      </c>
    </row>
    <row r="21">
      <c r="A21" s="3" t="s">
        <v>7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</row>
    <row r="22">
      <c r="L22" s="16" t="s">
        <v>25</v>
      </c>
      <c r="M22" s="4"/>
      <c r="N22" s="17">
        <f>SUM(N21,(H21 * (-1)))</f>
        <v/>
      </c>
      <c r="O22" s="18">
        <f>SUM(O21,(I21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2:M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0</v>
      </c>
      <c r="C7" s="13">
        <v>0</v>
      </c>
      <c r="D7" s="13">
        <v>0</v>
      </c>
      <c r="E7" s="12">
        <v>2</v>
      </c>
      <c r="F7" s="13">
        <v>29.7</v>
      </c>
      <c r="G7" s="13">
        <v>100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2</v>
      </c>
      <c r="O7" s="13">
        <v>29.7</v>
      </c>
    </row>
    <row r="8">
      <c r="A8" s="6" t="s">
        <v>12</v>
      </c>
      <c r="B8" s="10">
        <v>5074</v>
      </c>
      <c r="C8" s="11">
        <v>50232.6</v>
      </c>
      <c r="D8" s="11">
        <v>57.82</v>
      </c>
      <c r="E8" s="10">
        <v>3509</v>
      </c>
      <c r="F8" s="11">
        <v>34749</v>
      </c>
      <c r="G8" s="11">
        <v>39.98</v>
      </c>
      <c r="H8" s="10">
        <v>83</v>
      </c>
      <c r="I8" s="11">
        <v>821.7</v>
      </c>
      <c r="J8" s="11">
        <v>0.95</v>
      </c>
      <c r="K8" s="10">
        <v>110</v>
      </c>
      <c r="L8" s="11">
        <v>1089</v>
      </c>
      <c r="M8" s="11">
        <v>1.25</v>
      </c>
      <c r="N8" s="10">
        <v>8776</v>
      </c>
      <c r="O8" s="11">
        <v>86892.3</v>
      </c>
    </row>
    <row r="9">
      <c r="A9" s="7" t="s">
        <v>13</v>
      </c>
      <c r="B9" s="12">
        <v>437</v>
      </c>
      <c r="C9" s="13">
        <v>8642.7</v>
      </c>
      <c r="D9" s="13">
        <v>73.08</v>
      </c>
      <c r="E9" s="12">
        <v>147</v>
      </c>
      <c r="F9" s="13">
        <v>2890.8</v>
      </c>
      <c r="G9" s="13">
        <v>24.58</v>
      </c>
      <c r="H9" s="12">
        <v>2</v>
      </c>
      <c r="I9" s="13">
        <v>19.8</v>
      </c>
      <c r="J9" s="13">
        <v>0.33</v>
      </c>
      <c r="K9" s="12">
        <v>12</v>
      </c>
      <c r="L9" s="13">
        <v>237.6</v>
      </c>
      <c r="M9" s="13">
        <v>2.01</v>
      </c>
      <c r="N9" s="12">
        <v>598</v>
      </c>
      <c r="O9" s="13">
        <v>11790.9</v>
      </c>
    </row>
    <row r="10">
      <c r="A10" s="6" t="s">
        <v>14</v>
      </c>
      <c r="B10" s="10">
        <v>238</v>
      </c>
      <c r="C10" s="11">
        <v>7068.6</v>
      </c>
      <c r="D10" s="11">
        <v>71.47</v>
      </c>
      <c r="E10" s="10">
        <v>94</v>
      </c>
      <c r="F10" s="11">
        <v>2791.8</v>
      </c>
      <c r="G10" s="11">
        <v>28.23</v>
      </c>
      <c r="H10" s="10">
        <v>0</v>
      </c>
      <c r="I10" s="11">
        <v>0</v>
      </c>
      <c r="J10" s="11">
        <v>0</v>
      </c>
      <c r="K10" s="10">
        <v>1</v>
      </c>
      <c r="L10" s="11">
        <v>29.7</v>
      </c>
      <c r="M10" s="11">
        <v>0.3</v>
      </c>
      <c r="N10" s="10">
        <v>333</v>
      </c>
      <c r="O10" s="11">
        <v>9890.1</v>
      </c>
    </row>
    <row r="11">
      <c r="A11" s="7" t="s">
        <v>15</v>
      </c>
      <c r="B11" s="12">
        <v>73</v>
      </c>
      <c r="C11" s="13">
        <v>2890.8</v>
      </c>
      <c r="D11" s="13">
        <v>62.93</v>
      </c>
      <c r="E11" s="12">
        <v>43</v>
      </c>
      <c r="F11" s="13">
        <v>1683</v>
      </c>
      <c r="G11" s="13">
        <v>37.07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116</v>
      </c>
      <c r="O11" s="13">
        <v>4573.8</v>
      </c>
    </row>
    <row r="12">
      <c r="A12" s="6" t="s">
        <v>16</v>
      </c>
      <c r="B12" s="10">
        <v>61</v>
      </c>
      <c r="C12" s="11">
        <v>3019.5</v>
      </c>
      <c r="D12" s="11">
        <v>61</v>
      </c>
      <c r="E12" s="10">
        <v>37</v>
      </c>
      <c r="F12" s="11">
        <v>1831.5</v>
      </c>
      <c r="G12" s="11">
        <v>37</v>
      </c>
      <c r="H12" s="10">
        <v>0</v>
      </c>
      <c r="I12" s="11">
        <v>0</v>
      </c>
      <c r="J12" s="11">
        <v>0</v>
      </c>
      <c r="K12" s="10">
        <v>2</v>
      </c>
      <c r="L12" s="11">
        <v>99</v>
      </c>
      <c r="M12" s="11">
        <v>2</v>
      </c>
      <c r="N12" s="10">
        <v>100</v>
      </c>
      <c r="O12" s="11">
        <v>4950</v>
      </c>
    </row>
    <row r="13">
      <c r="A13" s="7" t="s">
        <v>17</v>
      </c>
      <c r="B13" s="12">
        <v>157</v>
      </c>
      <c r="C13" s="13">
        <v>9325.8</v>
      </c>
      <c r="D13" s="13">
        <v>64.61</v>
      </c>
      <c r="E13" s="12">
        <v>85</v>
      </c>
      <c r="F13" s="13">
        <v>5049</v>
      </c>
      <c r="G13" s="13">
        <v>34.98</v>
      </c>
      <c r="H13" s="12">
        <v>0</v>
      </c>
      <c r="I13" s="13">
        <v>0</v>
      </c>
      <c r="J13" s="13">
        <v>0</v>
      </c>
      <c r="K13" s="12">
        <v>1</v>
      </c>
      <c r="L13" s="13">
        <v>59.4</v>
      </c>
      <c r="M13" s="13">
        <v>0.41</v>
      </c>
      <c r="N13" s="12">
        <v>243</v>
      </c>
      <c r="O13" s="13">
        <v>14434.2</v>
      </c>
    </row>
    <row r="14">
      <c r="A14" s="6" t="s">
        <v>18</v>
      </c>
      <c r="B14" s="10">
        <v>14</v>
      </c>
      <c r="C14" s="11">
        <v>207.9</v>
      </c>
      <c r="D14" s="11">
        <v>41.18</v>
      </c>
      <c r="E14" s="10">
        <v>20</v>
      </c>
      <c r="F14" s="11">
        <v>297</v>
      </c>
      <c r="G14" s="11">
        <v>58.82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34</v>
      </c>
      <c r="O14" s="11">
        <v>504.9</v>
      </c>
    </row>
    <row r="15">
      <c r="A15" s="7" t="s">
        <v>19</v>
      </c>
      <c r="B15" s="12">
        <v>9</v>
      </c>
      <c r="C15" s="13">
        <v>178.2</v>
      </c>
      <c r="D15" s="13">
        <v>37.5</v>
      </c>
      <c r="E15" s="12">
        <v>14</v>
      </c>
      <c r="F15" s="13">
        <v>277.2</v>
      </c>
      <c r="G15" s="13">
        <v>58.33</v>
      </c>
      <c r="H15" s="12">
        <v>1</v>
      </c>
      <c r="I15" s="13">
        <v>19.8</v>
      </c>
      <c r="J15" s="13">
        <v>4.17</v>
      </c>
      <c r="K15" s="12">
        <v>0</v>
      </c>
      <c r="L15" s="13">
        <v>0</v>
      </c>
      <c r="M15" s="13">
        <v>0</v>
      </c>
      <c r="N15" s="12">
        <v>24</v>
      </c>
      <c r="O15" s="13">
        <v>475.2</v>
      </c>
    </row>
    <row r="16">
      <c r="A16" s="6" t="s">
        <v>21</v>
      </c>
      <c r="B16" s="10">
        <v>33</v>
      </c>
      <c r="C16" s="11">
        <v>2286.9</v>
      </c>
      <c r="D16" s="11">
        <v>71.74</v>
      </c>
      <c r="E16" s="10">
        <v>12</v>
      </c>
      <c r="F16" s="11">
        <v>831.6</v>
      </c>
      <c r="G16" s="11">
        <v>26.09</v>
      </c>
      <c r="H16" s="10">
        <v>0</v>
      </c>
      <c r="I16" s="11">
        <v>0</v>
      </c>
      <c r="J16" s="11">
        <v>0</v>
      </c>
      <c r="K16" s="10">
        <v>1</v>
      </c>
      <c r="L16" s="11">
        <v>69.3</v>
      </c>
      <c r="M16" s="11">
        <v>2.17</v>
      </c>
      <c r="N16" s="10">
        <v>46</v>
      </c>
      <c r="O16" s="11">
        <v>3187.8</v>
      </c>
    </row>
    <row r="17">
      <c r="A17" s="7" t="s">
        <v>22</v>
      </c>
      <c r="B17" s="12">
        <v>1</v>
      </c>
      <c r="C17" s="13">
        <v>79.2</v>
      </c>
      <c r="D17" s="13">
        <v>100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</v>
      </c>
      <c r="O17" s="13">
        <v>79.2</v>
      </c>
    </row>
    <row r="18">
      <c r="A18" s="6" t="s">
        <v>23</v>
      </c>
      <c r="B18" s="10">
        <v>3</v>
      </c>
      <c r="C18" s="11">
        <v>267.3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3</v>
      </c>
      <c r="O18" s="11">
        <v>267.3</v>
      </c>
    </row>
    <row r="19">
      <c r="A19" s="3" t="s">
        <v>7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</row>
    <row r="20">
      <c r="L20" s="16" t="s">
        <v>25</v>
      </c>
      <c r="M20" s="4"/>
      <c r="N20" s="17">
        <f>SUM(N19,(H19 * (-1)))</f>
        <v/>
      </c>
      <c r="O20" s="18">
        <f>SUM(O19,(I19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0:M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8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12</v>
      </c>
      <c r="B7" s="12">
        <v>4580</v>
      </c>
      <c r="C7" s="13">
        <v>46258</v>
      </c>
      <c r="D7" s="13">
        <v>55.85</v>
      </c>
      <c r="E7" s="12">
        <v>3492</v>
      </c>
      <c r="F7" s="13">
        <v>35269.2</v>
      </c>
      <c r="G7" s="13">
        <v>42.59</v>
      </c>
      <c r="H7" s="12">
        <v>21</v>
      </c>
      <c r="I7" s="13">
        <v>212.1</v>
      </c>
      <c r="J7" s="13">
        <v>0.26</v>
      </c>
      <c r="K7" s="12">
        <v>107</v>
      </c>
      <c r="L7" s="13">
        <v>1080.7</v>
      </c>
      <c r="M7" s="13">
        <v>1.3</v>
      </c>
      <c r="N7" s="12">
        <v>8200</v>
      </c>
      <c r="O7" s="13">
        <v>82820</v>
      </c>
    </row>
    <row r="8">
      <c r="A8" s="6" t="s">
        <v>13</v>
      </c>
      <c r="B8" s="10">
        <v>329</v>
      </c>
      <c r="C8" s="11">
        <v>6645.8</v>
      </c>
      <c r="D8" s="11">
        <v>63.88</v>
      </c>
      <c r="E8" s="10">
        <v>170</v>
      </c>
      <c r="F8" s="11">
        <v>3393.6</v>
      </c>
      <c r="G8" s="11">
        <v>33.01</v>
      </c>
      <c r="H8" s="10">
        <v>0</v>
      </c>
      <c r="I8" s="11">
        <v>0</v>
      </c>
      <c r="J8" s="11">
        <v>0</v>
      </c>
      <c r="K8" s="10">
        <v>16</v>
      </c>
      <c r="L8" s="11">
        <v>323.2</v>
      </c>
      <c r="M8" s="11">
        <v>3.11</v>
      </c>
      <c r="N8" s="10">
        <v>515</v>
      </c>
      <c r="O8" s="11">
        <v>10362.6</v>
      </c>
    </row>
    <row r="9">
      <c r="A9" s="7" t="s">
        <v>14</v>
      </c>
      <c r="B9" s="12">
        <v>149</v>
      </c>
      <c r="C9" s="13">
        <v>4514.7</v>
      </c>
      <c r="D9" s="13">
        <v>73.04</v>
      </c>
      <c r="E9" s="12">
        <v>53</v>
      </c>
      <c r="F9" s="13">
        <v>1605.9</v>
      </c>
      <c r="G9" s="13">
        <v>25.98</v>
      </c>
      <c r="H9" s="12">
        <v>0</v>
      </c>
      <c r="I9" s="13">
        <v>0</v>
      </c>
      <c r="J9" s="13">
        <v>0</v>
      </c>
      <c r="K9" s="12">
        <v>2</v>
      </c>
      <c r="L9" s="13">
        <v>60.6</v>
      </c>
      <c r="M9" s="13">
        <v>0.98</v>
      </c>
      <c r="N9" s="12">
        <v>204</v>
      </c>
      <c r="O9" s="13">
        <v>6181.2</v>
      </c>
    </row>
    <row r="10">
      <c r="A10" s="6" t="s">
        <v>15</v>
      </c>
      <c r="B10" s="10">
        <v>87</v>
      </c>
      <c r="C10" s="11">
        <v>3514.8</v>
      </c>
      <c r="D10" s="11">
        <v>70.73</v>
      </c>
      <c r="E10" s="10">
        <v>33</v>
      </c>
      <c r="F10" s="11">
        <v>1333.2</v>
      </c>
      <c r="G10" s="11">
        <v>26.83</v>
      </c>
      <c r="H10" s="10">
        <v>0</v>
      </c>
      <c r="I10" s="11">
        <v>0</v>
      </c>
      <c r="J10" s="11">
        <v>0</v>
      </c>
      <c r="K10" s="10">
        <v>3</v>
      </c>
      <c r="L10" s="11">
        <v>121.2</v>
      </c>
      <c r="M10" s="11">
        <v>2.44</v>
      </c>
      <c r="N10" s="10">
        <v>123</v>
      </c>
      <c r="O10" s="11">
        <v>4969.2</v>
      </c>
    </row>
    <row r="11">
      <c r="A11" s="7" t="s">
        <v>16</v>
      </c>
      <c r="B11" s="12">
        <v>70</v>
      </c>
      <c r="C11" s="13">
        <v>3535</v>
      </c>
      <c r="D11" s="13">
        <v>69.31</v>
      </c>
      <c r="E11" s="12">
        <v>29</v>
      </c>
      <c r="F11" s="13">
        <v>1464.5</v>
      </c>
      <c r="G11" s="13">
        <v>28.71</v>
      </c>
      <c r="H11" s="12">
        <v>0</v>
      </c>
      <c r="I11" s="13">
        <v>0</v>
      </c>
      <c r="J11" s="13">
        <v>0</v>
      </c>
      <c r="K11" s="12">
        <v>2</v>
      </c>
      <c r="L11" s="13">
        <v>101</v>
      </c>
      <c r="M11" s="13">
        <v>1.98</v>
      </c>
      <c r="N11" s="12">
        <v>101</v>
      </c>
      <c r="O11" s="13">
        <v>5100.5</v>
      </c>
    </row>
    <row r="12">
      <c r="A12" s="6" t="s">
        <v>17</v>
      </c>
      <c r="B12" s="10">
        <v>50</v>
      </c>
      <c r="C12" s="11">
        <v>3030</v>
      </c>
      <c r="D12" s="11">
        <v>70.42</v>
      </c>
      <c r="E12" s="10">
        <v>21</v>
      </c>
      <c r="F12" s="11">
        <v>1272.6</v>
      </c>
      <c r="G12" s="11">
        <v>29.58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71</v>
      </c>
      <c r="O12" s="11">
        <v>4302.6</v>
      </c>
    </row>
    <row r="13">
      <c r="A13" s="7" t="s">
        <v>18</v>
      </c>
      <c r="B13" s="12">
        <v>17</v>
      </c>
      <c r="C13" s="13">
        <v>257.55</v>
      </c>
      <c r="D13" s="13">
        <v>44.74</v>
      </c>
      <c r="E13" s="12">
        <v>20</v>
      </c>
      <c r="F13" s="13">
        <v>297.95</v>
      </c>
      <c r="G13" s="13">
        <v>52.63</v>
      </c>
      <c r="H13" s="12">
        <v>0</v>
      </c>
      <c r="I13" s="13">
        <v>0</v>
      </c>
      <c r="J13" s="13">
        <v>0</v>
      </c>
      <c r="K13" s="12">
        <v>1</v>
      </c>
      <c r="L13" s="13">
        <v>15.15</v>
      </c>
      <c r="M13" s="13">
        <v>2.63</v>
      </c>
      <c r="N13" s="12">
        <v>38</v>
      </c>
      <c r="O13" s="13">
        <v>570.65</v>
      </c>
    </row>
    <row r="14">
      <c r="A14" s="6" t="s">
        <v>19</v>
      </c>
      <c r="B14" s="10">
        <v>8</v>
      </c>
      <c r="C14" s="11">
        <v>161.6</v>
      </c>
      <c r="D14" s="11">
        <v>50</v>
      </c>
      <c r="E14" s="10">
        <v>8</v>
      </c>
      <c r="F14" s="11">
        <v>161.6</v>
      </c>
      <c r="G14" s="11">
        <v>50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16</v>
      </c>
      <c r="O14" s="11">
        <v>323.2</v>
      </c>
    </row>
    <row r="15">
      <c r="A15" s="7" t="s">
        <v>21</v>
      </c>
      <c r="B15" s="12">
        <v>5</v>
      </c>
      <c r="C15" s="13">
        <v>353.5</v>
      </c>
      <c r="D15" s="13">
        <v>100</v>
      </c>
      <c r="E15" s="12">
        <v>0</v>
      </c>
      <c r="F15" s="13">
        <v>0</v>
      </c>
      <c r="G15" s="13">
        <v>0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5</v>
      </c>
      <c r="O15" s="13">
        <v>353.5</v>
      </c>
    </row>
    <row r="16">
      <c r="A16" s="6" t="s">
        <v>23</v>
      </c>
      <c r="B16" s="10">
        <v>2</v>
      </c>
      <c r="C16" s="11">
        <v>181.8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2</v>
      </c>
      <c r="O16" s="11">
        <v>181.8</v>
      </c>
    </row>
    <row r="17">
      <c r="A17" s="3" t="s">
        <v>7</v>
      </c>
      <c r="B17" s="14">
        <f>SUM(B7:B16)</f>
        <v/>
      </c>
      <c r="C17" s="15">
        <f>SUM(C7:C16)</f>
        <v/>
      </c>
      <c r="D17" s="15">
        <f>SUM(D7:D16)/10</f>
        <v/>
      </c>
      <c r="E17" s="14">
        <f>SUM(E7:E16)</f>
        <v/>
      </c>
      <c r="F17" s="15">
        <f>SUM(F7:F16)</f>
        <v/>
      </c>
      <c r="G17" s="15">
        <f>SUM(G7:G16)/10</f>
        <v/>
      </c>
      <c r="H17" s="14">
        <f>SUM(H7:H16)</f>
        <v/>
      </c>
      <c r="I17" s="15">
        <f>SUM(I7:I16)</f>
        <v/>
      </c>
      <c r="J17" s="15">
        <f>SUM(J7:J16)/10</f>
        <v/>
      </c>
      <c r="K17" s="14">
        <f>SUM(K7:K16)</f>
        <v/>
      </c>
      <c r="L17" s="15">
        <f>SUM(L7:L16)</f>
        <v/>
      </c>
      <c r="M17" s="15">
        <f>SUM(M7:M16)/10</f>
        <v/>
      </c>
      <c r="N17" s="14">
        <f>SUM(N7:N16)</f>
        <v/>
      </c>
      <c r="O17" s="15">
        <f>SUM(O7:O16)</f>
        <v/>
      </c>
    </row>
    <row r="18">
      <c r="L18" s="16" t="s">
        <v>25</v>
      </c>
      <c r="M18" s="4"/>
      <c r="N18" s="17">
        <f>SUM(N17,(H17 * (-1)))</f>
        <v/>
      </c>
      <c r="O18" s="18">
        <f>SUM(O17,(I17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8:M18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1</v>
      </c>
      <c r="C7" s="13">
        <v>4.2</v>
      </c>
      <c r="D7" s="13">
        <v>20</v>
      </c>
      <c r="E7" s="12">
        <v>4</v>
      </c>
      <c r="F7" s="13">
        <v>16.8</v>
      </c>
      <c r="G7" s="13">
        <v>80</v>
      </c>
      <c r="H7" s="12">
        <v>0</v>
      </c>
      <c r="I7" s="13">
        <v>0</v>
      </c>
      <c r="J7" s="13">
        <v>0</v>
      </c>
      <c r="K7" s="12">
        <v>0</v>
      </c>
      <c r="L7" s="13">
        <v>0</v>
      </c>
      <c r="M7" s="13">
        <v>0</v>
      </c>
      <c r="N7" s="12">
        <v>5</v>
      </c>
      <c r="O7" s="13">
        <v>21</v>
      </c>
    </row>
    <row r="8">
      <c r="A8" s="6" t="s">
        <v>12</v>
      </c>
      <c r="B8" s="10">
        <v>12447</v>
      </c>
      <c r="C8" s="11">
        <v>52277.4</v>
      </c>
      <c r="D8" s="11">
        <v>59.97</v>
      </c>
      <c r="E8" s="10">
        <v>8011</v>
      </c>
      <c r="F8" s="11">
        <v>33650.4</v>
      </c>
      <c r="G8" s="11">
        <v>38.6</v>
      </c>
      <c r="H8" s="10">
        <v>159</v>
      </c>
      <c r="I8" s="11">
        <v>667.8</v>
      </c>
      <c r="J8" s="11">
        <v>0.77</v>
      </c>
      <c r="K8" s="10">
        <v>137</v>
      </c>
      <c r="L8" s="11">
        <v>575.4</v>
      </c>
      <c r="M8" s="11">
        <v>0.66</v>
      </c>
      <c r="N8" s="10">
        <v>20754</v>
      </c>
      <c r="O8" s="11">
        <v>87171</v>
      </c>
    </row>
    <row r="9">
      <c r="A9" s="7" t="s">
        <v>13</v>
      </c>
      <c r="B9" s="12">
        <v>1371</v>
      </c>
      <c r="C9" s="13">
        <v>11516.4</v>
      </c>
      <c r="D9" s="13">
        <v>70.2</v>
      </c>
      <c r="E9" s="12">
        <v>555</v>
      </c>
      <c r="F9" s="13">
        <v>4649.4</v>
      </c>
      <c r="G9" s="13">
        <v>28.42</v>
      </c>
      <c r="H9" s="12">
        <v>12</v>
      </c>
      <c r="I9" s="13">
        <v>96.6</v>
      </c>
      <c r="J9" s="13">
        <v>0.61</v>
      </c>
      <c r="K9" s="12">
        <v>15</v>
      </c>
      <c r="L9" s="13">
        <v>126</v>
      </c>
      <c r="M9" s="13">
        <v>0.77</v>
      </c>
      <c r="N9" s="12">
        <v>1953</v>
      </c>
      <c r="O9" s="13">
        <v>16388.4</v>
      </c>
    </row>
    <row r="10">
      <c r="A10" s="6" t="s">
        <v>14</v>
      </c>
      <c r="B10" s="10">
        <v>779</v>
      </c>
      <c r="C10" s="11">
        <v>9815.4</v>
      </c>
      <c r="D10" s="11">
        <v>67.04</v>
      </c>
      <c r="E10" s="10">
        <v>372</v>
      </c>
      <c r="F10" s="11">
        <v>4691.4</v>
      </c>
      <c r="G10" s="11">
        <v>32.01</v>
      </c>
      <c r="H10" s="10">
        <v>0</v>
      </c>
      <c r="I10" s="11">
        <v>0</v>
      </c>
      <c r="J10" s="11">
        <v>0</v>
      </c>
      <c r="K10" s="10">
        <v>11</v>
      </c>
      <c r="L10" s="11">
        <v>138.6</v>
      </c>
      <c r="M10" s="11">
        <v>0.95</v>
      </c>
      <c r="N10" s="10">
        <v>1162</v>
      </c>
      <c r="O10" s="11">
        <v>14645.4</v>
      </c>
    </row>
    <row r="11">
      <c r="A11" s="7" t="s">
        <v>15</v>
      </c>
      <c r="B11" s="12">
        <v>446</v>
      </c>
      <c r="C11" s="13">
        <v>7492.8</v>
      </c>
      <c r="D11" s="13">
        <v>61.01</v>
      </c>
      <c r="E11" s="12">
        <v>275</v>
      </c>
      <c r="F11" s="13">
        <v>4620</v>
      </c>
      <c r="G11" s="13">
        <v>37.62</v>
      </c>
      <c r="H11" s="12">
        <v>0</v>
      </c>
      <c r="I11" s="13">
        <v>0</v>
      </c>
      <c r="J11" s="13">
        <v>0</v>
      </c>
      <c r="K11" s="12">
        <v>10</v>
      </c>
      <c r="L11" s="13">
        <v>168</v>
      </c>
      <c r="M11" s="13">
        <v>1.37</v>
      </c>
      <c r="N11" s="12">
        <v>731</v>
      </c>
      <c r="O11" s="13">
        <v>12280.8</v>
      </c>
    </row>
    <row r="12">
      <c r="A12" s="6" t="s">
        <v>16</v>
      </c>
      <c r="B12" s="10">
        <v>239</v>
      </c>
      <c r="C12" s="11">
        <v>5019</v>
      </c>
      <c r="D12" s="11">
        <v>63.06</v>
      </c>
      <c r="E12" s="10">
        <v>135</v>
      </c>
      <c r="F12" s="11">
        <v>2835</v>
      </c>
      <c r="G12" s="11">
        <v>35.62</v>
      </c>
      <c r="H12" s="10">
        <v>0</v>
      </c>
      <c r="I12" s="11">
        <v>0</v>
      </c>
      <c r="J12" s="11">
        <v>0</v>
      </c>
      <c r="K12" s="10">
        <v>5</v>
      </c>
      <c r="L12" s="11">
        <v>105</v>
      </c>
      <c r="M12" s="11">
        <v>1.32</v>
      </c>
      <c r="N12" s="10">
        <v>379</v>
      </c>
      <c r="O12" s="11">
        <v>7959</v>
      </c>
    </row>
    <row r="13">
      <c r="A13" s="7" t="s">
        <v>17</v>
      </c>
      <c r="B13" s="12">
        <v>442</v>
      </c>
      <c r="C13" s="13">
        <v>11138.4</v>
      </c>
      <c r="D13" s="13">
        <v>69.39</v>
      </c>
      <c r="E13" s="12">
        <v>189</v>
      </c>
      <c r="F13" s="13">
        <v>4762.8</v>
      </c>
      <c r="G13" s="13">
        <v>29.67</v>
      </c>
      <c r="H13" s="12">
        <v>0</v>
      </c>
      <c r="I13" s="13">
        <v>0</v>
      </c>
      <c r="J13" s="13">
        <v>0</v>
      </c>
      <c r="K13" s="12">
        <v>6</v>
      </c>
      <c r="L13" s="13">
        <v>151.2</v>
      </c>
      <c r="M13" s="13">
        <v>0.94</v>
      </c>
      <c r="N13" s="12">
        <v>637</v>
      </c>
      <c r="O13" s="13">
        <v>16052.4</v>
      </c>
    </row>
    <row r="14">
      <c r="A14" s="6" t="s">
        <v>18</v>
      </c>
      <c r="B14" s="10">
        <v>104</v>
      </c>
      <c r="C14" s="11">
        <v>655.2</v>
      </c>
      <c r="D14" s="11">
        <v>60.82</v>
      </c>
      <c r="E14" s="10">
        <v>67</v>
      </c>
      <c r="F14" s="11">
        <v>420</v>
      </c>
      <c r="G14" s="11">
        <v>39.18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171</v>
      </c>
      <c r="O14" s="11">
        <v>1075.2</v>
      </c>
    </row>
    <row r="15">
      <c r="A15" s="7" t="s">
        <v>19</v>
      </c>
      <c r="B15" s="12">
        <v>53</v>
      </c>
      <c r="C15" s="13">
        <v>445.2</v>
      </c>
      <c r="D15" s="13">
        <v>67.95</v>
      </c>
      <c r="E15" s="12">
        <v>25</v>
      </c>
      <c r="F15" s="13">
        <v>210</v>
      </c>
      <c r="G15" s="13">
        <v>32.05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78</v>
      </c>
      <c r="O15" s="13">
        <v>655.2</v>
      </c>
    </row>
    <row r="16">
      <c r="A16" s="6" t="s">
        <v>21</v>
      </c>
      <c r="B16" s="10">
        <v>162</v>
      </c>
      <c r="C16" s="11">
        <v>4762.8</v>
      </c>
      <c r="D16" s="11">
        <v>75</v>
      </c>
      <c r="E16" s="10">
        <v>51</v>
      </c>
      <c r="F16" s="11">
        <v>1499.4</v>
      </c>
      <c r="G16" s="11">
        <v>23.61</v>
      </c>
      <c r="H16" s="10">
        <v>0</v>
      </c>
      <c r="I16" s="11">
        <v>0</v>
      </c>
      <c r="J16" s="11">
        <v>0</v>
      </c>
      <c r="K16" s="10">
        <v>3</v>
      </c>
      <c r="L16" s="11">
        <v>88.2</v>
      </c>
      <c r="M16" s="11">
        <v>1.39</v>
      </c>
      <c r="N16" s="10">
        <v>216</v>
      </c>
      <c r="O16" s="11">
        <v>6350.4</v>
      </c>
    </row>
    <row r="17">
      <c r="A17" s="7" t="s">
        <v>22</v>
      </c>
      <c r="B17" s="12">
        <v>4</v>
      </c>
      <c r="C17" s="13">
        <v>134.4</v>
      </c>
      <c r="D17" s="13">
        <v>80</v>
      </c>
      <c r="E17" s="12">
        <v>1</v>
      </c>
      <c r="F17" s="13">
        <v>33.6</v>
      </c>
      <c r="G17" s="13">
        <v>20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5</v>
      </c>
      <c r="O17" s="13">
        <v>168</v>
      </c>
    </row>
    <row r="18">
      <c r="A18" s="6" t="s">
        <v>23</v>
      </c>
      <c r="B18" s="10">
        <v>155</v>
      </c>
      <c r="C18" s="11">
        <v>5859</v>
      </c>
      <c r="D18" s="11">
        <v>76.35</v>
      </c>
      <c r="E18" s="10">
        <v>46</v>
      </c>
      <c r="F18" s="11">
        <v>1738.8</v>
      </c>
      <c r="G18" s="11">
        <v>22.66</v>
      </c>
      <c r="H18" s="10">
        <v>0</v>
      </c>
      <c r="I18" s="11">
        <v>0</v>
      </c>
      <c r="J18" s="11">
        <v>0</v>
      </c>
      <c r="K18" s="10">
        <v>2</v>
      </c>
      <c r="L18" s="11">
        <v>75.6</v>
      </c>
      <c r="M18" s="11">
        <v>0.99</v>
      </c>
      <c r="N18" s="10">
        <v>203</v>
      </c>
      <c r="O18" s="11">
        <v>7673.4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0</v>
      </c>
      <c r="F19" s="13">
        <v>0</v>
      </c>
      <c r="G19" s="13">
        <v>0</v>
      </c>
      <c r="H19" s="12">
        <v>14</v>
      </c>
      <c r="I19" s="13">
        <v>588</v>
      </c>
      <c r="J19" s="13">
        <v>100</v>
      </c>
      <c r="K19" s="12">
        <v>0</v>
      </c>
      <c r="L19" s="13">
        <v>0</v>
      </c>
      <c r="M19" s="13">
        <v>0</v>
      </c>
      <c r="N19" s="12">
        <v>14</v>
      </c>
      <c r="O19" s="13">
        <v>588</v>
      </c>
    </row>
    <row r="20">
      <c r="A20" s="3" t="s">
        <v>7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</row>
    <row r="21">
      <c r="L21" s="16" t="s">
        <v>25</v>
      </c>
      <c r="M21" s="4"/>
      <c r="N21" s="17">
        <f>SUM(N20,(H20 * (-1)))</f>
        <v/>
      </c>
      <c r="O21" s="18">
        <f>SUM(O20,(I20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1:M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2026-02-10T15:31:17Z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